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610" yWindow="-90" windowWidth="19455" windowHeight="11760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25725"/>
</workbook>
</file>

<file path=xl/calcChain.xml><?xml version="1.0" encoding="utf-8"?>
<calcChain xmlns="http://schemas.openxmlformats.org/spreadsheetml/2006/main">
  <c r="F27" i="1"/>
  <c r="G28" i="6"/>
  <c r="G29" s="1"/>
  <c r="F15" i="7"/>
  <c r="F14"/>
  <c r="E55" l="1"/>
  <c r="H55" s="1"/>
  <c r="E54"/>
  <c r="I54" s="1"/>
  <c r="E53"/>
  <c r="E52"/>
  <c r="I52" s="1"/>
  <c r="E51"/>
  <c r="E50"/>
  <c r="E49"/>
  <c r="E47"/>
  <c r="E46"/>
  <c r="E45"/>
  <c r="I45" s="1"/>
  <c r="E44"/>
  <c r="E43"/>
  <c r="E42"/>
  <c r="H42" s="1"/>
  <c r="E41"/>
  <c r="E40"/>
  <c r="H40" s="1"/>
  <c r="E39"/>
  <c r="I39" s="1"/>
  <c r="E38"/>
  <c r="H38" s="1"/>
  <c r="E37"/>
  <c r="E36"/>
  <c r="H36" s="1"/>
  <c r="E35"/>
  <c r="I35" s="1"/>
  <c r="E34"/>
  <c r="H34" s="1"/>
  <c r="E33"/>
  <c r="I33" s="1"/>
  <c r="E32"/>
  <c r="H32" s="1"/>
  <c r="E31"/>
  <c r="I31" s="1"/>
  <c r="E30"/>
  <c r="H30" s="1"/>
  <c r="E29"/>
  <c r="I29" s="1"/>
  <c r="E28"/>
  <c r="H28" s="1"/>
  <c r="E27"/>
  <c r="I27" s="1"/>
  <c r="E26"/>
  <c r="H26" s="1"/>
  <c r="E25"/>
  <c r="I25" s="1"/>
  <c r="E24"/>
  <c r="H24" s="1"/>
  <c r="E21"/>
  <c r="I21" s="1"/>
  <c r="E20"/>
  <c r="H20" s="1"/>
  <c r="H19"/>
  <c r="E19"/>
  <c r="I19" s="1"/>
  <c r="E18"/>
  <c r="H18" s="1"/>
  <c r="E79" i="6"/>
  <c r="I79" s="1"/>
  <c r="I30"/>
  <c r="H18" i="1"/>
  <c r="H19"/>
  <c r="I18"/>
  <c r="I19"/>
  <c r="H30" i="6"/>
  <c r="H79" l="1"/>
  <c r="H52" i="7"/>
  <c r="H27"/>
  <c r="H31"/>
  <c r="H35"/>
  <c r="H45"/>
  <c r="H54"/>
  <c r="H21"/>
  <c r="H25"/>
  <c r="H29"/>
  <c r="H33"/>
  <c r="H39"/>
  <c r="I32"/>
  <c r="I34"/>
  <c r="I36"/>
  <c r="I38"/>
  <c r="I40"/>
  <c r="I42"/>
  <c r="I55"/>
  <c r="I18"/>
  <c r="I20"/>
  <c r="I24"/>
  <c r="I26"/>
  <c r="I28"/>
  <c r="I30"/>
  <c r="E14"/>
  <c r="E93" i="6" l="1"/>
  <c r="E92"/>
  <c r="E91"/>
  <c r="E90"/>
  <c r="E89"/>
  <c r="E88"/>
  <c r="E87"/>
  <c r="E86"/>
  <c r="E85"/>
  <c r="E84"/>
  <c r="E82"/>
  <c r="E81"/>
  <c r="E80"/>
  <c r="E78"/>
  <c r="E77"/>
  <c r="E76"/>
  <c r="E75"/>
  <c r="E74"/>
  <c r="E73"/>
  <c r="E72"/>
  <c r="E71"/>
  <c r="E70"/>
  <c r="E69"/>
  <c r="E68"/>
  <c r="E67"/>
  <c r="E66"/>
  <c r="I66" s="1"/>
  <c r="E65"/>
  <c r="E64"/>
  <c r="E63"/>
  <c r="E62"/>
  <c r="E61"/>
  <c r="E59"/>
  <c r="E58"/>
  <c r="E57"/>
  <c r="E54"/>
  <c r="E56"/>
  <c r="E55"/>
  <c r="E53"/>
  <c r="E52"/>
  <c r="E51"/>
  <c r="E50"/>
  <c r="E49"/>
  <c r="I49" s="1"/>
  <c r="E48"/>
  <c r="E47"/>
  <c r="E46"/>
  <c r="E45"/>
  <c r="I45" s="1"/>
  <c r="E44"/>
  <c r="E43"/>
  <c r="E42"/>
  <c r="E41"/>
  <c r="I41" s="1"/>
  <c r="E40"/>
  <c r="E39"/>
  <c r="E38"/>
  <c r="E37"/>
  <c r="E36"/>
  <c r="E35"/>
  <c r="E34"/>
  <c r="E33"/>
  <c r="E32"/>
  <c r="E60"/>
  <c r="E83"/>
  <c r="E27" i="1"/>
  <c r="H33" i="6" l="1"/>
  <c r="I33"/>
  <c r="H35"/>
  <c r="I35"/>
  <c r="H39"/>
  <c r="I39"/>
  <c r="I70"/>
  <c r="H70"/>
  <c r="I78"/>
  <c r="H78"/>
  <c r="I81"/>
  <c r="H81"/>
  <c r="I84"/>
  <c r="H84"/>
  <c r="H32"/>
  <c r="I32"/>
  <c r="H34"/>
  <c r="I34"/>
  <c r="H38"/>
  <c r="I38"/>
  <c r="H42"/>
  <c r="I42"/>
  <c r="H48"/>
  <c r="I48"/>
  <c r="H65"/>
  <c r="I65"/>
  <c r="H69"/>
  <c r="I69"/>
  <c r="I80"/>
  <c r="H80"/>
  <c r="I87"/>
  <c r="H87"/>
  <c r="H27" i="1"/>
  <c r="I27"/>
  <c r="H66" i="6"/>
  <c r="H41"/>
  <c r="H45"/>
  <c r="H49"/>
  <c r="H67"/>
  <c r="E88" i="1"/>
  <c r="E89"/>
  <c r="E90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I29" s="1"/>
  <c r="H29" l="1"/>
  <c r="H36"/>
  <c r="I36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I5" s="1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H5" i="1" l="1"/>
  <c r="I5"/>
  <c r="H9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<sst xmlns="http://schemas.openxmlformats.org/spreadsheetml/2006/main" count="953" uniqueCount="260">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</sst>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8;&#1071;%202021/&#1052;&#1086;&#1080;%20&#1076;&#1086;&#1082;&#1091;&#1084;&#1077;&#1085;&#1090;&#1099;%20&#1063;&#1069;/2.%20&#1056;&#1072;&#1089;&#1082;&#1088;&#1099;&#1090;&#1080;&#1077;%20&#1080;&#1085;&#1092;&#1086;&#1088;&#1084;&#1072;&#1094;&#1080;&#1080;%20&#1085;&#1072;%20&#1089;&#1072;&#1081;&#1090;%20&#1063;&#1069;/2021/&#1055;&#1077;&#1088;&#1077;&#1095;&#1077;&#1085;&#1100;/&#1050;&#1074;&#1072;&#1088;&#1090;&#1072;&#1083;/&#1055;&#1055;%20&#1056;&#1060;%20&#8470;24%20&#1086;&#1090;%2021.01.2004&#1075;%20(III%20&#1082;&#1074;.%202021)/7.6.&#1054;%20&#1089;&#1074;&#1086;&#1073;&#1086;&#1076;&#1085;&#1086;&#1081;%20&#1090;&#1088;-&#1085;&#1086;&#1081;%20&#1084;&#1086;&#1097;&#1085;&#1086;&#1089;&#1090;&#1080;%20(&#1087;.%2011&#1073;%20&#1072;&#1073;&#1079;.17)/&#1058;&#1055;%20(6%20&#1082;&#104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 refreshError="1"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100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15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15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</sheetData>
      <sheetData sheetId="1" refreshError="1"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100</v>
          </cell>
        </row>
        <row r="39">
          <cell r="G39">
            <v>15</v>
          </cell>
        </row>
        <row r="40">
          <cell r="G40">
            <v>0</v>
          </cell>
        </row>
        <row r="41">
          <cell r="G41">
            <v>20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92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45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15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30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70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15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15</v>
          </cell>
        </row>
        <row r="79">
          <cell r="G79">
            <v>15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20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5</v>
          </cell>
        </row>
        <row r="89">
          <cell r="G89">
            <v>0</v>
          </cell>
        </row>
        <row r="90">
          <cell r="G90">
            <v>30</v>
          </cell>
        </row>
        <row r="91">
          <cell r="G91">
            <v>0</v>
          </cell>
        </row>
        <row r="92">
          <cell r="G92">
            <v>60</v>
          </cell>
        </row>
      </sheetData>
      <sheetData sheetId="2" refreshError="1">
        <row r="29">
          <cell r="G29">
            <v>13</v>
          </cell>
        </row>
        <row r="63">
          <cell r="G63">
            <v>0</v>
          </cell>
        </row>
        <row r="64">
          <cell r="G64">
            <v>7.5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40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11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15</v>
          </cell>
        </row>
        <row r="82">
          <cell r="G82">
            <v>0</v>
          </cell>
        </row>
        <row r="83">
          <cell r="G83">
            <v>130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5"/>
  <sheetViews>
    <sheetView tabSelected="1" view="pageBreakPreview" zoomScale="70" zoomScaleNormal="40" zoomScaleSheetLayoutView="70" workbookViewId="0">
      <selection activeCell="Q2" sqref="Q2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8" t="s">
        <v>255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217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>
      <c r="A13" s="74" t="s">
        <v>64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29"/>
    </row>
    <row r="14" spans="1:21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130</v>
      </c>
      <c r="G14" s="3">
        <v>122</v>
      </c>
      <c r="H14" s="5">
        <f t="shared" si="0"/>
        <v>6593</v>
      </c>
      <c r="I14" s="5">
        <f t="shared" si="1"/>
        <v>6471</v>
      </c>
      <c r="J14" s="3"/>
      <c r="K14" s="5"/>
      <c r="L14" s="72" t="s">
        <v>259</v>
      </c>
    </row>
    <row r="15" spans="1:21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0</v>
      </c>
      <c r="G15" s="3"/>
      <c r="H15" s="5">
        <f t="shared" si="0"/>
        <v>4648</v>
      </c>
      <c r="I15" s="5">
        <f t="shared" si="1"/>
        <v>4648</v>
      </c>
      <c r="J15" s="3"/>
      <c r="K15" s="5"/>
      <c r="L15" s="72" t="s">
        <v>259</v>
      </c>
    </row>
    <row r="16" spans="1:2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>
      <c r="A17" s="75" t="s">
        <v>205</v>
      </c>
      <c r="B17" s="76"/>
      <c r="C17" s="76"/>
      <c r="D17" s="76"/>
      <c r="E17" s="76"/>
      <c r="F17" s="76"/>
      <c r="G17" s="77"/>
      <c r="H17" s="5"/>
      <c r="I17" s="5"/>
      <c r="J17" s="3"/>
      <c r="K17" s="5"/>
      <c r="L17" s="30"/>
    </row>
    <row r="18" spans="1:12" ht="30" hidden="1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41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zoomScale="70" zoomScaleNormal="80" zoomScaleSheetLayoutView="70" workbookViewId="0">
      <selection activeCell="G2" sqref="G1:G1048576"/>
    </sheetView>
  </sheetViews>
  <sheetFormatPr defaultRowHeight="15"/>
  <cols>
    <col min="2" max="3" width="11" customWidth="1"/>
    <col min="4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8" t="s">
        <v>254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>
      <c r="A26" s="74" t="s">
        <v>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14"/>
    </row>
    <row r="27" spans="1:12" ht="15.7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[1]АТЭЦ!$G$50+[1]АТЭЦ!$G$92</f>
        <v>60</v>
      </c>
      <c r="H28" s="57">
        <f t="shared" si="0"/>
        <v>15620</v>
      </c>
      <c r="I28" s="69">
        <f t="shared" ref="I28:I30" si="5">E28-F28-G28</f>
        <v>15560</v>
      </c>
      <c r="J28" s="3"/>
      <c r="K28" s="5"/>
      <c r="L28" s="5" t="s">
        <v>256</v>
      </c>
    </row>
    <row r="29" spans="1:12" ht="15.7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487</v>
      </c>
      <c r="H29" s="57">
        <f t="shared" si="0"/>
        <v>14120</v>
      </c>
      <c r="I29" s="69">
        <f t="shared" si="5"/>
        <v>13633</v>
      </c>
      <c r="J29" s="3"/>
      <c r="K29" s="5"/>
      <c r="L29" s="5" t="s">
        <v>256</v>
      </c>
    </row>
    <row r="30" spans="1:12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>
      <c r="A31" s="75" t="s">
        <v>205</v>
      </c>
      <c r="B31" s="76"/>
      <c r="C31" s="76"/>
      <c r="D31" s="76"/>
      <c r="E31" s="76"/>
      <c r="F31" s="76"/>
      <c r="G31" s="77"/>
      <c r="H31" s="5"/>
      <c r="I31" s="34"/>
      <c r="J31" s="3"/>
      <c r="K31" s="5"/>
      <c r="L31" s="5"/>
    </row>
    <row r="32" spans="1:12" ht="15.75" hidden="1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>
      <c r="A94" s="24"/>
    </row>
    <row r="95" spans="1:12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6"/>
  <sheetViews>
    <sheetView view="pageBreakPreview" zoomScale="60" zoomScaleNormal="80" workbookViewId="0">
      <selection activeCell="G2" sqref="G1:G1048576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8" t="s">
        <v>253</v>
      </c>
      <c r="C1" s="79"/>
      <c r="D1" s="79"/>
      <c r="E1" s="79"/>
      <c r="F1" s="79"/>
      <c r="G1" s="79"/>
      <c r="H1" s="80"/>
      <c r="I1" s="80"/>
      <c r="J1" s="79"/>
      <c r="K1" s="80"/>
    </row>
    <row r="2" spans="1:20">
      <c r="L2" s="52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/>
      <c r="H5" s="60">
        <f>E5-F5</f>
        <v>24160</v>
      </c>
      <c r="I5" s="60">
        <f>E5-F5-G5</f>
        <v>24160</v>
      </c>
      <c r="J5" s="3"/>
      <c r="K5" s="51"/>
      <c r="L5" s="5" t="s">
        <v>257</v>
      </c>
    </row>
    <row r="6" spans="1:20" ht="15.7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/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/>
      <c r="H7" s="57">
        <f t="shared" si="0"/>
        <v>26160</v>
      </c>
      <c r="I7" s="57">
        <f t="shared" si="1"/>
        <v>26160</v>
      </c>
      <c r="J7" s="35"/>
      <c r="K7" s="51"/>
      <c r="L7" s="5" t="s">
        <v>257</v>
      </c>
    </row>
    <row r="8" spans="1:20" ht="15.7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/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/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/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/>
      <c r="H11" s="57">
        <f t="shared" si="0"/>
        <v>9158</v>
      </c>
      <c r="I11" s="57">
        <f t="shared" si="1"/>
        <v>9158</v>
      </c>
      <c r="J11" s="35"/>
      <c r="K11" s="51"/>
      <c r="L11" s="5" t="s">
        <v>257</v>
      </c>
    </row>
    <row r="12" spans="1:20" ht="15.7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/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/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/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/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/>
      <c r="H16" s="57">
        <f t="shared" si="0"/>
        <v>3850</v>
      </c>
      <c r="I16" s="57">
        <f t="shared" si="1"/>
        <v>3850</v>
      </c>
      <c r="J16" s="35"/>
      <c r="K16" s="51"/>
      <c r="L16" s="5" t="s">
        <v>257</v>
      </c>
    </row>
    <row r="17" spans="1:12" ht="15.7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/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/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/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/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/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/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/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203.5</v>
      </c>
      <c r="G27" s="59"/>
      <c r="H27" s="60">
        <f t="shared" si="0"/>
        <v>52916.5</v>
      </c>
      <c r="I27" s="60">
        <f t="shared" si="5"/>
        <v>52916.5</v>
      </c>
      <c r="J27" s="3"/>
      <c r="K27" s="51"/>
      <c r="L27" s="5" t="s">
        <v>258</v>
      </c>
    </row>
    <row r="28" spans="1:12" ht="15" hidden="1" customHeight="1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/>
    <row r="94" spans="1:12" hidden="1"/>
    <row r="96" spans="1:12">
      <c r="G96" s="73"/>
    </row>
  </sheetData>
  <mergeCells count="1">
    <mergeCell ref="B1:K1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2023-07-04T16:57:36Z</dcterms:modified>
</cp:coreProperties>
</file>